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14\"/>
    </mc:Choice>
  </mc:AlternateContent>
  <bookViews>
    <workbookView xWindow="0" yWindow="0" windowWidth="28800" windowHeight="12300"/>
  </bookViews>
  <sheets>
    <sheet name="Sheet1" sheetId="1" r:id="rId1"/>
  </sheets>
  <definedNames>
    <definedName name="solver_adj" localSheetId="0" hidden="1">Sheet1!$D$5:$D$11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Sheet1!$D$11</definedName>
    <definedName name="solver_lhs10" localSheetId="0" hidden="1">Sheet1!$D$8</definedName>
    <definedName name="solver_lhs11" localSheetId="0" hidden="1">Sheet1!$D$9</definedName>
    <definedName name="solver_lhs12" localSheetId="0" hidden="1">Sheet1!$D$5</definedName>
    <definedName name="solver_lhs2" localSheetId="0" hidden="1">Sheet1!$D$6</definedName>
    <definedName name="solver_lhs3" localSheetId="0" hidden="1">Sheet1!$D$7</definedName>
    <definedName name="solver_lhs4" localSheetId="0" hidden="1">Sheet1!$D$8</definedName>
    <definedName name="solver_lhs5" localSheetId="0" hidden="1">Sheet1!$D$9</definedName>
    <definedName name="solver_lhs6" localSheetId="0" hidden="1">Sheet1!$E$11</definedName>
    <definedName name="solver_lhs7" localSheetId="0" hidden="1">Sheet1!$D$5</definedName>
    <definedName name="solver_lhs8" localSheetId="0" hidden="1">Sheet1!$D$6</definedName>
    <definedName name="solver_lhs9" localSheetId="0" hidden="1">Sheet1!$D$7</definedName>
    <definedName name="solver_lin" localSheetId="0" hidden="1">2</definedName>
    <definedName name="solver_neg" localSheetId="0" hidden="1">2</definedName>
    <definedName name="solver_num" localSheetId="0" hidden="1">12</definedName>
    <definedName name="solver_nwt" localSheetId="0" hidden="1">1</definedName>
    <definedName name="solver_opt" localSheetId="0" hidden="1">Sheet1!$D$37</definedName>
    <definedName name="solver_pre" localSheetId="0" hidden="1">0.000001</definedName>
    <definedName name="solver_rel1" localSheetId="0" hidden="1">1</definedName>
    <definedName name="solver_rel10" localSheetId="0" hidden="1">3</definedName>
    <definedName name="solver_rel11" localSheetId="0" hidden="1">3</definedName>
    <definedName name="solver_rel12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2%</definedName>
    <definedName name="solver_rhs10" localSheetId="0" hidden="1">0</definedName>
    <definedName name="solver_rhs11" localSheetId="0" hidden="1">0</definedName>
    <definedName name="solver_rhs12" localSheetId="0" hidden="1">30%</definedName>
    <definedName name="solver_rhs2" localSheetId="0" hidden="1">30%</definedName>
    <definedName name="solver_rhs3" localSheetId="0" hidden="1">30%</definedName>
    <definedName name="solver_rhs4" localSheetId="0" hidden="1">30%</definedName>
    <definedName name="solver_rhs5" localSheetId="0" hidden="1">30%</definedName>
    <definedName name="solver_rhs6" localSheetId="0" hidden="1">0</definedName>
    <definedName name="solver_rhs7" localSheetId="0" hidden="1">0</definedName>
    <definedName name="solver_rhs8" localSheetId="0" hidden="1">0</definedName>
    <definedName name="solver_rhs9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D23" i="1" l="1"/>
  <c r="D31" i="1" s="1"/>
  <c r="D22" i="1"/>
  <c r="D30" i="1" s="1"/>
  <c r="D21" i="1"/>
  <c r="D29" i="1" s="1"/>
  <c r="D20" i="1"/>
  <c r="D28" i="1" s="1"/>
  <c r="B33" i="1"/>
  <c r="D33" i="1" s="1"/>
  <c r="B31" i="1"/>
  <c r="B30" i="1"/>
  <c r="B29" i="1"/>
  <c r="B28" i="1"/>
  <c r="B27" i="1"/>
  <c r="D27" i="1" s="1"/>
  <c r="B19" i="1"/>
  <c r="B24" i="1" s="1"/>
  <c r="D19" i="1" l="1"/>
  <c r="B35" i="1"/>
  <c r="B37" i="1" s="1"/>
  <c r="D24" i="1"/>
  <c r="D35" i="1"/>
  <c r="D37" i="1" l="1"/>
</calcChain>
</file>

<file path=xl/sharedStrings.xml><?xml version="1.0" encoding="utf-8"?>
<sst xmlns="http://schemas.openxmlformats.org/spreadsheetml/2006/main" count="42" uniqueCount="26">
  <si>
    <t>Revenue</t>
  </si>
  <si>
    <t>DRG</t>
  </si>
  <si>
    <t>Bundled</t>
  </si>
  <si>
    <t>Capitation</t>
  </si>
  <si>
    <t>Overhead</t>
  </si>
  <si>
    <t>Model</t>
  </si>
  <si>
    <t>Cost/charge</t>
  </si>
  <si>
    <t>Costs</t>
  </si>
  <si>
    <t>Total</t>
  </si>
  <si>
    <t>Net</t>
  </si>
  <si>
    <t>Improvement</t>
  </si>
  <si>
    <t>Solver</t>
  </si>
  <si>
    <t>Baseline</t>
  </si>
  <si>
    <t>Improvement reduces cost per service</t>
  </si>
  <si>
    <t>number of services</t>
  </si>
  <si>
    <t>Improvement reduces number of services</t>
  </si>
  <si>
    <t>Improvement reduces number of services and includes reduced DRGs and improved cost/service</t>
  </si>
  <si>
    <t xml:space="preserve">  Set FFS at max 30% </t>
  </si>
  <si>
    <t xml:space="preserve">  Set FFS at max 20% then reduction moves to DRG</t>
  </si>
  <si>
    <t>Hospital Financial Model</t>
  </si>
  <si>
    <t>Notes</t>
  </si>
  <si>
    <t>Pure fee-for-service</t>
  </si>
  <si>
    <t>Shared savings</t>
  </si>
  <si>
    <t>Amount ($)</t>
  </si>
  <si>
    <t>Scenarios</t>
  </si>
  <si>
    <t xml:space="preserve">  Make shared savings revenue 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</si>
</sst>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9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3" fillId="0" borderId="0" xfId="0" applyFont="1" applyAlignment="1">
      <alignment horizontal="right"/>
    </xf>
    <xf numFmtId="9" fontId="0" fillId="2" borderId="0" xfId="0" applyNumberFormat="1" applyFill="1"/>
    <xf numFmtId="0" fontId="0" fillId="2" borderId="0" xfId="0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50" zoomScaleNormal="150" workbookViewId="0">
      <selection activeCell="G15" sqref="G15"/>
    </sheetView>
  </sheetViews>
  <sheetFormatPr defaultRowHeight="12.75" x14ac:dyDescent="0.2"/>
  <cols>
    <col min="1" max="1" width="34.7109375" customWidth="1"/>
    <col min="3" max="3" width="12.28515625" customWidth="1"/>
    <col min="4" max="4" width="14.5703125" customWidth="1"/>
  </cols>
  <sheetData>
    <row r="1" spans="1:9" x14ac:dyDescent="0.2">
      <c r="A1" s="2" t="s">
        <v>19</v>
      </c>
    </row>
    <row r="2" spans="1:9" x14ac:dyDescent="0.2">
      <c r="D2" s="6" t="s">
        <v>10</v>
      </c>
    </row>
    <row r="3" spans="1:9" x14ac:dyDescent="0.2">
      <c r="A3" s="2" t="s">
        <v>12</v>
      </c>
      <c r="B3" t="s">
        <v>23</v>
      </c>
      <c r="C3" t="s">
        <v>6</v>
      </c>
      <c r="D3" t="s">
        <v>11</v>
      </c>
      <c r="E3" t="s">
        <v>12</v>
      </c>
      <c r="G3" t="s">
        <v>20</v>
      </c>
    </row>
    <row r="4" spans="1:9" x14ac:dyDescent="0.2">
      <c r="A4" s="1" t="s">
        <v>0</v>
      </c>
    </row>
    <row r="5" spans="1:9" x14ac:dyDescent="0.2">
      <c r="A5" t="s">
        <v>21</v>
      </c>
      <c r="B5">
        <v>50</v>
      </c>
      <c r="C5">
        <v>0.4</v>
      </c>
      <c r="D5" s="7">
        <v>0.3</v>
      </c>
      <c r="E5" s="3">
        <v>0.2</v>
      </c>
      <c r="G5" t="s">
        <v>13</v>
      </c>
    </row>
    <row r="6" spans="1:9" x14ac:dyDescent="0.2">
      <c r="A6" t="s">
        <v>1</v>
      </c>
      <c r="B6">
        <v>100</v>
      </c>
      <c r="C6">
        <v>0.8</v>
      </c>
      <c r="D6" s="7">
        <v>0</v>
      </c>
      <c r="E6" s="3">
        <v>0.1</v>
      </c>
      <c r="G6" t="s">
        <v>13</v>
      </c>
      <c r="I6" t="s">
        <v>14</v>
      </c>
    </row>
    <row r="7" spans="1:9" x14ac:dyDescent="0.2">
      <c r="A7" t="s">
        <v>2</v>
      </c>
      <c r="B7">
        <v>10</v>
      </c>
      <c r="C7">
        <v>0.9</v>
      </c>
      <c r="D7" s="7">
        <v>0</v>
      </c>
      <c r="E7" s="3">
        <v>0.05</v>
      </c>
      <c r="G7" t="s">
        <v>15</v>
      </c>
    </row>
    <row r="8" spans="1:9" x14ac:dyDescent="0.2">
      <c r="A8" t="s">
        <v>22</v>
      </c>
      <c r="B8">
        <v>20</v>
      </c>
      <c r="C8">
        <v>0.9</v>
      </c>
      <c r="D8" s="7">
        <v>0.05</v>
      </c>
      <c r="E8" s="3">
        <v>0.05</v>
      </c>
      <c r="G8" t="s">
        <v>16</v>
      </c>
    </row>
    <row r="9" spans="1:9" x14ac:dyDescent="0.2">
      <c r="A9" t="s">
        <v>3</v>
      </c>
      <c r="B9">
        <v>40</v>
      </c>
      <c r="C9">
        <v>0.95</v>
      </c>
      <c r="D9" s="7">
        <v>0.03</v>
      </c>
      <c r="E9" s="3">
        <v>0.03</v>
      </c>
      <c r="G9" t="s">
        <v>16</v>
      </c>
    </row>
    <row r="10" spans="1:9" x14ac:dyDescent="0.2">
      <c r="D10" s="8">
        <v>0</v>
      </c>
      <c r="E10">
        <v>0</v>
      </c>
    </row>
    <row r="11" spans="1:9" x14ac:dyDescent="0.2">
      <c r="A11" t="s">
        <v>4</v>
      </c>
      <c r="B11">
        <v>50</v>
      </c>
      <c r="D11" s="7">
        <v>0.02</v>
      </c>
      <c r="E11" s="3">
        <v>0.01</v>
      </c>
    </row>
    <row r="17" spans="1:7" x14ac:dyDescent="0.2">
      <c r="A17" s="2" t="s">
        <v>5</v>
      </c>
    </row>
    <row r="18" spans="1:7" x14ac:dyDescent="0.2">
      <c r="A18" s="1" t="s">
        <v>0</v>
      </c>
    </row>
    <row r="19" spans="1:7" x14ac:dyDescent="0.2">
      <c r="A19" t="s">
        <v>21</v>
      </c>
      <c r="B19" s="4">
        <f>B5</f>
        <v>50</v>
      </c>
      <c r="C19" s="4"/>
      <c r="D19" s="4">
        <f>B19</f>
        <v>50</v>
      </c>
      <c r="G19" t="s">
        <v>24</v>
      </c>
    </row>
    <row r="20" spans="1:7" x14ac:dyDescent="0.2">
      <c r="A20" t="s">
        <v>1</v>
      </c>
      <c r="B20" s="4">
        <v>100</v>
      </c>
      <c r="C20" s="4"/>
      <c r="D20" s="4">
        <f>B20*(1-D6)</f>
        <v>100</v>
      </c>
      <c r="G20" t="s">
        <v>17</v>
      </c>
    </row>
    <row r="21" spans="1:7" x14ac:dyDescent="0.2">
      <c r="A21" t="s">
        <v>2</v>
      </c>
      <c r="B21" s="4">
        <v>10</v>
      </c>
      <c r="C21" s="4"/>
      <c r="D21" s="4">
        <f>B21*(1-D7)</f>
        <v>10</v>
      </c>
      <c r="G21" t="s">
        <v>18</v>
      </c>
    </row>
    <row r="22" spans="1:7" x14ac:dyDescent="0.2">
      <c r="A22" t="s">
        <v>22</v>
      </c>
      <c r="B22" s="4">
        <v>20</v>
      </c>
      <c r="C22" s="4"/>
      <c r="D22" s="4">
        <f>B8</f>
        <v>20</v>
      </c>
      <c r="G22" t="s">
        <v>25</v>
      </c>
    </row>
    <row r="23" spans="1:7" x14ac:dyDescent="0.2">
      <c r="A23" t="s">
        <v>3</v>
      </c>
      <c r="B23" s="5">
        <v>40</v>
      </c>
      <c r="C23" s="4"/>
      <c r="D23" s="5">
        <f>B9</f>
        <v>40</v>
      </c>
    </row>
    <row r="24" spans="1:7" x14ac:dyDescent="0.2">
      <c r="A24" t="s">
        <v>8</v>
      </c>
      <c r="B24" s="4">
        <f>SUM(B19:B23)</f>
        <v>220</v>
      </c>
      <c r="C24" s="4"/>
      <c r="D24" s="4">
        <f>SUM(D19:D23)</f>
        <v>220</v>
      </c>
      <c r="E24">
        <v>207.3</v>
      </c>
    </row>
    <row r="25" spans="1:7" x14ac:dyDescent="0.2">
      <c r="B25" s="4"/>
      <c r="C25" s="4"/>
      <c r="D25" s="4"/>
    </row>
    <row r="26" spans="1:7" x14ac:dyDescent="0.2">
      <c r="A26" s="1" t="s">
        <v>7</v>
      </c>
      <c r="B26" s="4"/>
      <c r="C26" s="4"/>
      <c r="D26" s="4"/>
    </row>
    <row r="27" spans="1:7" x14ac:dyDescent="0.2">
      <c r="A27" t="s">
        <v>21</v>
      </c>
      <c r="B27" s="4">
        <f>B5*C5</f>
        <v>20</v>
      </c>
      <c r="C27" s="4"/>
      <c r="D27" s="4">
        <f>B27*(1-D5)</f>
        <v>14</v>
      </c>
    </row>
    <row r="28" spans="1:7" x14ac:dyDescent="0.2">
      <c r="A28" t="s">
        <v>1</v>
      </c>
      <c r="B28" s="4">
        <f>B6*C6</f>
        <v>80</v>
      </c>
      <c r="C28" s="4"/>
      <c r="D28" s="4">
        <f>(D20*C6)*(1-D5)</f>
        <v>56</v>
      </c>
    </row>
    <row r="29" spans="1:7" x14ac:dyDescent="0.2">
      <c r="A29" t="s">
        <v>2</v>
      </c>
      <c r="B29" s="4">
        <f t="shared" ref="B29:B31" si="0">B7*C7</f>
        <v>9</v>
      </c>
      <c r="C29" s="4"/>
      <c r="D29" s="4">
        <f>(D21*C7)*(1-D5)</f>
        <v>6.3</v>
      </c>
    </row>
    <row r="30" spans="1:7" x14ac:dyDescent="0.2">
      <c r="A30" t="s">
        <v>22</v>
      </c>
      <c r="B30" s="4">
        <f t="shared" si="0"/>
        <v>18</v>
      </c>
      <c r="C30" s="4"/>
      <c r="D30" s="4">
        <f>(D22*C8)*(1-D5)*(1-D6)</f>
        <v>12.6</v>
      </c>
    </row>
    <row r="31" spans="1:7" x14ac:dyDescent="0.2">
      <c r="A31" t="s">
        <v>3</v>
      </c>
      <c r="B31" s="4">
        <f t="shared" si="0"/>
        <v>38</v>
      </c>
      <c r="C31" s="4"/>
      <c r="D31" s="4">
        <f>(D23*C9)*(1-D5)*(1-D6)</f>
        <v>26.599999999999998</v>
      </c>
    </row>
    <row r="32" spans="1:7" x14ac:dyDescent="0.2">
      <c r="B32" s="4"/>
      <c r="C32" s="4"/>
      <c r="D32" s="4"/>
    </row>
    <row r="33" spans="1:5" x14ac:dyDescent="0.2">
      <c r="A33" t="s">
        <v>4</v>
      </c>
      <c r="B33" s="5">
        <f>B11</f>
        <v>50</v>
      </c>
      <c r="C33" s="4"/>
      <c r="D33" s="5">
        <f>B33*(1-D11)</f>
        <v>49</v>
      </c>
    </row>
    <row r="34" spans="1:5" x14ac:dyDescent="0.2">
      <c r="B34" s="4"/>
      <c r="C34" s="4"/>
      <c r="D34" s="4"/>
    </row>
    <row r="35" spans="1:5" x14ac:dyDescent="0.2">
      <c r="A35" t="s">
        <v>8</v>
      </c>
      <c r="B35" s="4">
        <f>SUM(B27:B33)</f>
        <v>215</v>
      </c>
      <c r="C35" s="4"/>
      <c r="D35" s="4">
        <f>SUM(D27:D33)</f>
        <v>164.5</v>
      </c>
      <c r="E35">
        <v>170.3</v>
      </c>
    </row>
    <row r="36" spans="1:5" x14ac:dyDescent="0.2">
      <c r="B36" s="4"/>
      <c r="C36" s="4"/>
      <c r="D36" s="4"/>
    </row>
    <row r="37" spans="1:5" x14ac:dyDescent="0.2">
      <c r="A37" t="s">
        <v>9</v>
      </c>
      <c r="B37" s="4">
        <f>B24-B35</f>
        <v>5</v>
      </c>
      <c r="C37" s="4"/>
      <c r="D37" s="9">
        <f>D24-D35</f>
        <v>55.5</v>
      </c>
      <c r="E37">
        <v>39.200000000000003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dbmclaughlin</dc:creator>
  <cp:lastModifiedBy>Theresa L. Rothschadl</cp:lastModifiedBy>
  <dcterms:created xsi:type="dcterms:W3CDTF">2011-03-29T15:18:11Z</dcterms:created>
  <dcterms:modified xsi:type="dcterms:W3CDTF">2017-12-21T17:40:53Z</dcterms:modified>
</cp:coreProperties>
</file>